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<sst xmlns="http://schemas.openxmlformats.org/spreadsheetml/2006/main" count="349" uniqueCount="223">
  <si>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</si>
  <si>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</si>
  <si>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</si>
  <si>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</si>
  <si>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</si>
  <si>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</si>
  <si>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</si>
  <si>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</si>
  <si>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</si>
  <si>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</si>
  <si>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</si>
  <si>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</si>
  <si>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</si>
  <si>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</si>
  <si>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</si>
  <si>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</si>
  <si>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</si>
  <si>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</si>
  <si>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</si>
  <si>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</si>
  <si>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</si>
  <si>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</si>
  <si>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</si>
  <si>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</si>
  <si>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</si>
  <si>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</si>
  <si>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</si>
  <si>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</si>
  <si>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</si>
  <si>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</si>
  <si>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</si>
  <si>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</si>
  <si>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</si>
  <si>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</si>
  <si>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</si>
  <si>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</si>
  <si>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</si>
  <si>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</si>
  <si>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</si>
  <si>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</si>
  <si>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</si>
  <si>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</si>
  <si>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</si>
  <si>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</si>
  <si>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</si>
  <si>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</si>
  <si>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</si>
  <si>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</si>
  <si>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</si>
  <si>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</si>
  <si>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</si>
  <si>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</si>
  <si>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</si>
  <si>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</si>
  <si>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</si>
  <si>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</si>
  <si>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</si>
  <si>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</si>
  <si>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</si>
  <si>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</si>
  <si>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</si>
  <si>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</si>
  <si>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</si>
  <si>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</si>
  <si>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</si>
  <si>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</si>
  <si>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</si>
  <si>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</si>
  <si>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</si>
  <si>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</si>
  <si>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</si>
  <si>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</si>
  <si>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</si>
  <si>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</si>
  <si>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</si>
  <si>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</si>
  <si>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</si>
  <si>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</si>
  <si>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</si>
  <si>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</si>
  <si>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</si>
  <si>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</si>
  <si>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</si>
  <si>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</si>
  <si>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</si>
  <si>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</si>
  <si>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</si>
  <si>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</si>
  <si>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</si>
  <si>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</si>
  <si>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</si>
  <si>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</si>
  <si>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</si>
  <si>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</si>
  <si>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</si>
  <si>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</si>
  <si>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</si>
  <si>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</si>
  <si>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</si>
  <si>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</si>
  <si>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</si>
  <si>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</si>
  <si>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</si>
  <si>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</si>
  <si>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</si>
  <si>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</si>
  <si>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</si>
  <si>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</si>
  <si>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</si>
  <si>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</si>
  <si>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</si>
  <si>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</si>
  <si>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</si>
  <si>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</si>
  <si>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</si>
  <si>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</si>
  <si>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</si>
  <si>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</si>
  <si>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</si>
  <si>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</si>
  <si>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</si>
  <si>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</si>
  <si>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</si>
  <si>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</si>
  <si>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</si>
  <si>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</si>
  <si>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</si>
  <si>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</si>
  <si>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</si>
  <si>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</si>
  <si>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</si>
  <si>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</si>
  <si>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</si>
  <si>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</si>
  <si>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</si>
  <si>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</si>
  <si>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</si>
  <si>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</si>
  <si>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</si>
  <si>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</si>
  <si>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</si>
  <si>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</si>
  <si>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</si>
  <si>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</si>
  <si>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</si>
  <si>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</si>
  <si>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</si>
  <si>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</si>
  <si>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</si>
  <si>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</si>
  <si>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</si>
  <si>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</si>
  <si>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</si>
  <si>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</si>
  <si>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</si>
  <si>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</si>
  <si>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</si>
  <si>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</si>
  <si>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</si>
  <si>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</si>
  <si>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</si>
  <si>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</si>
  <si>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</si>
  <si>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</si>
  <si>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</si>
  <si>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</si>
  <si>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</si>
  <si>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</si>
  <si>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</si>
  <si>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</si>
  <si>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</si>
  <si>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</si>
  <si>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</si>
  <si>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</si>
  <si>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</si>
  <si>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</si>
  <si>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</si>
  <si>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</si>
  <si>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</si>
  <si>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</si>
  <si>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</si>
  <si>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</si>
  <si>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</si>
  <si>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</si>
  <si>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</si>
  <si>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</si>
  <si>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</si>
  <si>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</si>
  <si>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</si>
  <si>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</si>
  <si>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</si>
  <si>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</si>
  <si>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</si>
  <si>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</si>
  <si>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</si>
  <si>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</si>
  <si>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</si>
  <si>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</si>
  <si>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</si>
  <si>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</si>
  <si>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</si>
  <si>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</si>
  <si>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</si>
  <si>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</si>
  <si>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</si>
  <si>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</si>
  <si>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</si>
  <si>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</si>
  <si>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</si>
  <si>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</si>
  <si>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</si>
  <si>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</si>
  <si>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</si>
  <si>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</si>
  <si>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</si>
  <si>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</si>
  <si>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</si>
  <si>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</si>
  <si>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</si>
  <si>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</si>
  <si>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</si>
  <si>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>Электроснабжение ЭПУ потребителей в соответствии с договорами на ТП № 3-55-21-3156, 4-55-22-0740, 4-55-22-0742, 4-55-22-1805, 4-55-19-1566, 4-55-20-1887 г. Новороссийск</t>
  </si>
  <si>
    <t>K_N_Нр_19_ЛК150_7059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</si>
</sst>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D19" s="150" t="str">
        <f>IF(D20="","",D20)</f>
        <v>K_N_Нр_19_ЛК150_7059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D20" s="150" t="str">
        <f>IF(D21="","",D21)</f>
        <v>K_N_Нр_19_ЛК150_7059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D21" s="150" t="str">
        <f>IF(D22="","",D22)</f>
        <v>K_N_Нр_19_ЛК150_7059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hidden="1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D23" s="128" t="str">
        <f t="shared" ref="D23:D33" si="6">IF(D22="","",D22)</f>
        <v>K_N_Нр_19_ЛК150_7059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D24" s="128" t="str">
        <f t="shared" si="6"/>
        <v>K_N_Нр_19_ЛК150_7059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D25" s="128" t="str">
        <f t="shared" si="6"/>
        <v>K_N_Нр_19_ЛК150_7059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D26" s="128" t="str">
        <f t="shared" si="6"/>
        <v>K_N_Нр_19_ЛК150_7059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0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D27" s="128" t="str">
        <f t="shared" si="6"/>
        <v>K_N_Нр_19_ЛК150_7059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</v>
      </c>
      <c r="P27" s="153">
        <v>2.2350000000000003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14978.807739000003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D28" s="128" t="str">
        <f t="shared" si="6"/>
        <v>K_N_Нр_19_ЛК150_7059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1.3410000000000002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3803.7599100000007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D29" s="128" t="str">
        <f t="shared" si="6"/>
        <v>K_N_Нр_19_ЛК150_7059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0.89400000000000013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5290.6204800000005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D30" s="128" t="str">
        <f t="shared" si="6"/>
        <v>K_N_Нр_19_ЛК150_7059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0.89400000000000013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4376.8623648000012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D31" s="128" t="str">
        <f t="shared" si="6"/>
        <v>K_N_Нр_19_ЛК150_7059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D32" s="128" t="str">
        <f t="shared" si="6"/>
        <v>K_N_Нр_19_ЛК150_7059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D33" s="128" t="str">
        <f t="shared" si="6"/>
        <v>K_N_Нр_19_ЛК150_7059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29316.650493800007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D15" s="128" t="str">
        <f>IF('20.1'!D22="","",'20.1'!D22)</f>
        <v>K_N_Нр_19_ЛК150_7059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договорами на ТП № 3-55-21-3156, 4-55-22-0740, 4-55-22-0742, 4-55-22-1805, 4-55-19-1566, 4-55-20-1887 г. Новороссийск</v>
      </c>
      <c r="D15" s="128" t="str">
        <f>IF('20.1'!D22="","",'20.1'!D22)</f>
        <v>K_N_Нр_19_ЛК150_7059</v>
      </c>
      <c r="E15" s="139"/>
      <c r="F15" s="139">
        <f>IF('20.1'!I22="","",'20.1'!I22)</f>
        <v>2026</v>
      </c>
      <c r="G15" s="138">
        <f>'20.1'!U36/1000</f>
        <v>29.316650493800008</v>
      </c>
      <c r="H15" s="138">
        <f>G15*1.2</f>
        <v>35.179980592560007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47.027228560873283</v>
      </c>
      <c r="J15" s="103">
        <f>'20.2'!M20/1000</f>
        <v>0</v>
      </c>
      <c r="K15" s="103">
        <f>I15+J15</f>
        <v>47.027228560873283</v>
      </c>
      <c r="L15" s="102"/>
      <c r="M15" s="105">
        <f>K15-L15</f>
        <v>47.027228560873283</v>
      </c>
      <c r="N15" s="102"/>
      <c r="O15" s="104">
        <f>H15-N15</f>
        <v>35.179980592560007</v>
      </c>
      <c r="P15" s="103">
        <f>SUM(Q15:W15)</f>
        <v>7.1841893804000003</v>
      </c>
      <c r="Q15" s="109"/>
      <c r="R15" s="109">
        <v>0.38839679999999999</v>
      </c>
      <c r="S15" s="109">
        <v>0</v>
      </c>
      <c r="T15" s="109">
        <v>6.7957925804000006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2026-08-05T08:12:52Z</dcterms:modified>
</cp:coreProperties>
</file>